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hamematakan'!$A$1:$E$42</definedName>
    <definedName name="_xlnm.Print_Area" localSheetId="0">'Ekamutneri hamematakan'!$A$1:$E$37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D15"/>
  <c r="C15"/>
  <c r="C14" s="1"/>
  <c r="D38"/>
  <c r="C38"/>
  <c r="D14" i="24"/>
  <c r="C14"/>
  <c r="C7" l="1"/>
  <c r="E12"/>
  <c r="E13"/>
  <c r="D7"/>
  <c r="E41" i="25" l="1"/>
  <c r="E40"/>
  <c r="D39"/>
  <c r="C39"/>
  <c r="E37"/>
  <c r="E36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6"/>
  <c r="E13"/>
  <c r="E12"/>
  <c r="E11"/>
  <c r="E10"/>
  <c r="E9"/>
  <c r="D8"/>
  <c r="C8"/>
  <c r="E7"/>
  <c r="E36" i="24"/>
  <c r="E35"/>
  <c r="E34"/>
  <c r="E33"/>
  <c r="E32"/>
  <c r="E31"/>
  <c r="E30"/>
  <c r="E29"/>
  <c r="E28"/>
  <c r="E27"/>
  <c r="E26"/>
  <c r="E25"/>
  <c r="E24"/>
  <c r="D23"/>
  <c r="E22"/>
  <c r="E21"/>
  <c r="E20"/>
  <c r="E19"/>
  <c r="E18"/>
  <c r="E17"/>
  <c r="E16"/>
  <c r="E15"/>
  <c r="E11"/>
  <c r="E10"/>
  <c r="E9"/>
  <c r="E8"/>
  <c r="D42" i="25" l="1"/>
  <c r="E24"/>
  <c r="E39"/>
  <c r="E15"/>
  <c r="E14" i="24"/>
  <c r="E7"/>
  <c r="E23"/>
  <c r="C37"/>
  <c r="D37"/>
  <c r="E8" i="25"/>
  <c r="C42" l="1"/>
  <c r="E42" s="1"/>
  <c r="E38"/>
  <c r="E37" i="24"/>
  <c r="E14" i="25" l="1"/>
</calcChain>
</file>

<file path=xl/sharedStrings.xml><?xml version="1.0" encoding="utf-8"?>
<sst xmlns="http://schemas.openxmlformats.org/spreadsheetml/2006/main" count="98" uniqueCount="60">
  <si>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</si>
  <si>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</si>
  <si>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</si>
  <si>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</si>
  <si>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</si>
  <si>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</si>
  <si>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</si>
  <si>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</si>
  <si>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</si>
  <si>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</si>
  <si>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</si>
  <si>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</si>
  <si>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</si>
  <si>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</si>
  <si>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</si>
  <si>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</si>
  <si>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</si>
  <si>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</si>
  <si>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</si>
  <si>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</si>
  <si>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</si>
  <si>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</si>
  <si>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</si>
  <si>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</si>
  <si>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</si>
  <si>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</si>
  <si>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</si>
  <si>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</si>
  <si>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</si>
  <si>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</si>
  <si>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</si>
  <si>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</si>
  <si>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</si>
  <si>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</si>
  <si>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</si>
  <si>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</si>
  <si>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</si>
  <si>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</si>
  <si>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</si>
  <si>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</si>
  <si>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</si>
  <si>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</si>
  <si>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</si>
  <si>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</si>
  <si>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</si>
  <si>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</si>
  <si>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</si>
  <si>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</si>
  <si>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</si>
  <si>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</si>
  <si>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</si>
  <si>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</si>
  <si>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</si>
  <si>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</si>
  <si>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</si>
  <si>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</si>
  <si>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</si>
  <si>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</si>
  <si>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Ջրի սուբսիդիայից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</si>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</sst>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3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</cellStyleXfs>
  <cellXfs count="5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1" fillId="0" borderId="0" xfId="0" applyNumberFormat="1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29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30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zoomScale="118" zoomScaleSheetLayoutView="118" workbookViewId="0">
      <selection activeCell="G3" sqref="G3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46" t="s">
        <v>1</v>
      </c>
      <c r="B1" s="46"/>
      <c r="C1" s="46"/>
      <c r="D1" s="46"/>
      <c r="E1" s="46"/>
    </row>
    <row r="2" spans="1:13" s="2" customFormat="1" ht="20.25" customHeight="1">
      <c r="A2" s="47" t="s">
        <v>2</v>
      </c>
      <c r="B2" s="47"/>
      <c r="C2" s="15">
        <v>109</v>
      </c>
      <c r="D2" s="48" t="s">
        <v>3</v>
      </c>
      <c r="E2" s="48"/>
    </row>
    <row r="3" spans="1:13" ht="45" customHeight="1">
      <c r="A3" s="49" t="s">
        <v>54</v>
      </c>
      <c r="B3" s="49"/>
      <c r="C3" s="49"/>
      <c r="D3" s="49"/>
      <c r="E3" s="49"/>
      <c r="F3" s="16"/>
      <c r="G3" s="16"/>
      <c r="H3" s="16"/>
    </row>
    <row r="4" spans="1:13" s="18" customFormat="1" ht="22.5" customHeight="1">
      <c r="A4" s="45" t="s">
        <v>59</v>
      </c>
      <c r="B4" s="45"/>
      <c r="C4" s="45"/>
      <c r="D4" s="45"/>
      <c r="E4" s="45"/>
      <c r="F4" s="17"/>
      <c r="G4" s="17"/>
      <c r="H4" s="17"/>
      <c r="I4" s="17"/>
      <c r="J4" s="17"/>
      <c r="K4" s="17"/>
      <c r="L4" s="17"/>
      <c r="M4" s="17"/>
    </row>
    <row r="5" spans="1:13">
      <c r="E5" s="5" t="s">
        <v>4</v>
      </c>
    </row>
    <row r="6" spans="1:13" s="2" customFormat="1" ht="63.75" customHeight="1">
      <c r="A6" s="19" t="s">
        <v>0</v>
      </c>
      <c r="B6" s="20" t="s">
        <v>5</v>
      </c>
      <c r="C6" s="21" t="s">
        <v>56</v>
      </c>
      <c r="D6" s="21" t="s">
        <v>55</v>
      </c>
      <c r="E6" s="22" t="s">
        <v>6</v>
      </c>
    </row>
    <row r="7" spans="1:13" ht="31.5" customHeight="1">
      <c r="A7" s="23" t="s">
        <v>7</v>
      </c>
      <c r="B7" s="6" t="s">
        <v>8</v>
      </c>
      <c r="C7" s="24">
        <f>SUM(C8:C11,C12:C13)</f>
        <v>35206</v>
      </c>
      <c r="D7" s="24">
        <f>SUM(D8:D11,D12:D13)</f>
        <v>31915.1</v>
      </c>
      <c r="E7" s="24">
        <f t="shared" ref="E7:E37" si="0">D7-C7</f>
        <v>-3290.9000000000015</v>
      </c>
      <c r="F7" s="25"/>
    </row>
    <row r="8" spans="1:13" ht="18.75" customHeight="1">
      <c r="A8" s="26">
        <v>1</v>
      </c>
      <c r="B8" s="12" t="s">
        <v>9</v>
      </c>
      <c r="C8" s="27">
        <v>34419</v>
      </c>
      <c r="D8" s="27">
        <v>30967.5</v>
      </c>
      <c r="E8" s="27">
        <f t="shared" si="0"/>
        <v>-3451.5</v>
      </c>
      <c r="F8" s="25"/>
      <c r="G8" s="25"/>
    </row>
    <row r="9" spans="1:13" ht="18.75" customHeight="1">
      <c r="A9" s="26">
        <v>2</v>
      </c>
      <c r="B9" s="12" t="s">
        <v>10</v>
      </c>
      <c r="C9" s="27">
        <v>697</v>
      </c>
      <c r="D9" s="27">
        <v>904.1</v>
      </c>
      <c r="E9" s="27">
        <f t="shared" si="0"/>
        <v>207.10000000000002</v>
      </c>
      <c r="F9" s="25"/>
    </row>
    <row r="10" spans="1:13" ht="18.75" customHeight="1">
      <c r="A10" s="26">
        <v>3</v>
      </c>
      <c r="B10" s="12" t="s">
        <v>11</v>
      </c>
      <c r="C10" s="13">
        <v>90</v>
      </c>
      <c r="D10" s="13"/>
      <c r="E10" s="27">
        <f t="shared" si="0"/>
        <v>-90</v>
      </c>
      <c r="F10" s="25"/>
    </row>
    <row r="11" spans="1:13" ht="18.75" customHeight="1">
      <c r="A11" s="26">
        <v>4</v>
      </c>
      <c r="B11" s="12" t="s">
        <v>12</v>
      </c>
      <c r="C11" s="13"/>
      <c r="D11" s="13">
        <v>14</v>
      </c>
      <c r="E11" s="27">
        <f t="shared" si="0"/>
        <v>14</v>
      </c>
      <c r="F11" s="25"/>
    </row>
    <row r="12" spans="1:13" ht="18.75" customHeight="1">
      <c r="A12" s="26">
        <v>5</v>
      </c>
      <c r="B12" s="12" t="s">
        <v>13</v>
      </c>
      <c r="C12" s="13"/>
      <c r="D12" s="13">
        <v>12</v>
      </c>
      <c r="E12" s="27">
        <f t="shared" si="0"/>
        <v>12</v>
      </c>
      <c r="F12" s="25"/>
    </row>
    <row r="13" spans="1:13" ht="18.75" customHeight="1">
      <c r="A13" s="26">
        <v>6</v>
      </c>
      <c r="B13" s="9" t="s">
        <v>58</v>
      </c>
      <c r="C13" s="13"/>
      <c r="D13" s="13">
        <v>17.5</v>
      </c>
      <c r="E13" s="27">
        <f t="shared" si="0"/>
        <v>17.5</v>
      </c>
      <c r="F13" s="25"/>
    </row>
    <row r="14" spans="1:13" ht="29.25" customHeight="1">
      <c r="A14" s="23" t="s">
        <v>14</v>
      </c>
      <c r="B14" s="6" t="s">
        <v>15</v>
      </c>
      <c r="C14" s="7">
        <f>SUM(C15,C17:C23,C27:C36)</f>
        <v>36239</v>
      </c>
      <c r="D14" s="7">
        <f>SUM(D15,D17:D23,D27:D36)</f>
        <v>36071.399999999994</v>
      </c>
      <c r="E14" s="24">
        <f t="shared" si="0"/>
        <v>-167.60000000000582</v>
      </c>
      <c r="F14" s="25"/>
    </row>
    <row r="15" spans="1:13" ht="21" customHeight="1">
      <c r="A15" s="26">
        <v>1</v>
      </c>
      <c r="B15" s="12" t="s">
        <v>16</v>
      </c>
      <c r="C15" s="13">
        <v>21406.2</v>
      </c>
      <c r="D15" s="27">
        <v>23842.9</v>
      </c>
      <c r="E15" s="27">
        <f t="shared" si="0"/>
        <v>2436.7000000000007</v>
      </c>
      <c r="F15" s="25"/>
    </row>
    <row r="16" spans="1:13" s="32" customFormat="1" ht="21" customHeight="1">
      <c r="A16" s="28">
        <v>1.1000000000000001</v>
      </c>
      <c r="B16" s="14" t="s">
        <v>17</v>
      </c>
      <c r="C16" s="29">
        <v>330</v>
      </c>
      <c r="D16" s="30">
        <v>352.6</v>
      </c>
      <c r="E16" s="30">
        <f>D16-C16</f>
        <v>22.600000000000023</v>
      </c>
      <c r="F16" s="31"/>
    </row>
    <row r="17" spans="1:6" ht="21" customHeight="1">
      <c r="A17" s="26">
        <v>2</v>
      </c>
      <c r="B17" s="12" t="s">
        <v>18</v>
      </c>
      <c r="C17" s="13">
        <v>10766.7</v>
      </c>
      <c r="D17" s="27">
        <v>9110.4</v>
      </c>
      <c r="E17" s="27">
        <f t="shared" si="0"/>
        <v>-1656.3000000000011</v>
      </c>
      <c r="F17" s="25"/>
    </row>
    <row r="18" spans="1:6" ht="21" customHeight="1">
      <c r="A18" s="26">
        <v>3</v>
      </c>
      <c r="B18" s="12" t="s">
        <v>19</v>
      </c>
      <c r="C18" s="13">
        <v>1616.1</v>
      </c>
      <c r="D18" s="27">
        <v>1050.7</v>
      </c>
      <c r="E18" s="27">
        <f t="shared" si="0"/>
        <v>-565.39999999999986</v>
      </c>
      <c r="F18" s="25"/>
    </row>
    <row r="19" spans="1:6" ht="21" customHeight="1">
      <c r="A19" s="26">
        <v>4</v>
      </c>
      <c r="B19" s="12" t="s">
        <v>20</v>
      </c>
      <c r="C19" s="13">
        <v>660</v>
      </c>
      <c r="D19" s="13">
        <v>755.7</v>
      </c>
      <c r="E19" s="27">
        <f t="shared" si="0"/>
        <v>95.700000000000045</v>
      </c>
      <c r="F19" s="25"/>
    </row>
    <row r="20" spans="1:6" ht="21" customHeight="1">
      <c r="A20" s="26">
        <v>5</v>
      </c>
      <c r="B20" s="12" t="s">
        <v>21</v>
      </c>
      <c r="C20" s="13">
        <v>290</v>
      </c>
      <c r="D20" s="27">
        <v>298</v>
      </c>
      <c r="E20" s="27">
        <f t="shared" si="0"/>
        <v>8</v>
      </c>
      <c r="F20" s="25"/>
    </row>
    <row r="21" spans="1:6" ht="21" customHeight="1">
      <c r="A21" s="26">
        <v>6</v>
      </c>
      <c r="B21" s="12" t="s">
        <v>22</v>
      </c>
      <c r="C21" s="13">
        <v>35</v>
      </c>
      <c r="D21" s="27">
        <v>39.4</v>
      </c>
      <c r="E21" s="27">
        <f t="shared" si="0"/>
        <v>4.3999999999999986</v>
      </c>
      <c r="F21" s="25"/>
    </row>
    <row r="22" spans="1:6" ht="21" customHeight="1">
      <c r="A22" s="26">
        <v>7</v>
      </c>
      <c r="B22" s="12" t="s">
        <v>23</v>
      </c>
      <c r="C22" s="13">
        <v>30</v>
      </c>
      <c r="D22" s="27">
        <v>35</v>
      </c>
      <c r="E22" s="27">
        <f t="shared" si="0"/>
        <v>5</v>
      </c>
      <c r="F22" s="25"/>
    </row>
    <row r="23" spans="1:6" ht="21" customHeight="1">
      <c r="A23" s="26">
        <v>8</v>
      </c>
      <c r="B23" s="12" t="s">
        <v>24</v>
      </c>
      <c r="C23" s="13">
        <v>117</v>
      </c>
      <c r="D23" s="13">
        <f>SUM(D24:D26)</f>
        <v>99.2</v>
      </c>
      <c r="E23" s="27">
        <f t="shared" si="0"/>
        <v>-17.799999999999997</v>
      </c>
      <c r="F23" s="25"/>
    </row>
    <row r="24" spans="1:6" s="32" customFormat="1" ht="21" customHeight="1">
      <c r="A24" s="28">
        <v>8.1</v>
      </c>
      <c r="B24" s="14" t="s">
        <v>25</v>
      </c>
      <c r="C24" s="29">
        <v>38.299999999999997</v>
      </c>
      <c r="D24" s="30">
        <v>38.299999999999997</v>
      </c>
      <c r="E24" s="30">
        <f t="shared" si="0"/>
        <v>0</v>
      </c>
      <c r="F24" s="31"/>
    </row>
    <row r="25" spans="1:6" s="32" customFormat="1" ht="21" customHeight="1">
      <c r="A25" s="28">
        <v>8.1999999999999993</v>
      </c>
      <c r="B25" s="14" t="s">
        <v>26</v>
      </c>
      <c r="C25" s="29">
        <v>35.5</v>
      </c>
      <c r="D25" s="30">
        <v>17.7</v>
      </c>
      <c r="E25" s="30">
        <f t="shared" si="0"/>
        <v>-17.8</v>
      </c>
      <c r="F25" s="31"/>
    </row>
    <row r="26" spans="1:6" s="32" customFormat="1" ht="21" customHeight="1">
      <c r="A26" s="28">
        <v>8.3000000000000007</v>
      </c>
      <c r="B26" s="14" t="s">
        <v>27</v>
      </c>
      <c r="C26" s="29">
        <v>43.2</v>
      </c>
      <c r="D26" s="30">
        <v>43.2</v>
      </c>
      <c r="E26" s="30">
        <f t="shared" si="0"/>
        <v>0</v>
      </c>
      <c r="F26" s="31"/>
    </row>
    <row r="27" spans="1:6" ht="21" customHeight="1">
      <c r="A27" s="26">
        <v>9</v>
      </c>
      <c r="B27" s="12" t="s">
        <v>28</v>
      </c>
      <c r="C27" s="13">
        <v>661.5</v>
      </c>
      <c r="D27" s="27">
        <v>280.8</v>
      </c>
      <c r="E27" s="27">
        <f t="shared" si="0"/>
        <v>-380.7</v>
      </c>
      <c r="F27" s="25"/>
    </row>
    <row r="28" spans="1:6" ht="21" customHeight="1">
      <c r="A28" s="26">
        <v>10</v>
      </c>
      <c r="B28" s="12" t="s">
        <v>29</v>
      </c>
      <c r="C28" s="13">
        <v>37.5</v>
      </c>
      <c r="D28" s="27">
        <v>63.7</v>
      </c>
      <c r="E28" s="27">
        <f t="shared" si="0"/>
        <v>26.200000000000003</v>
      </c>
      <c r="F28" s="25"/>
    </row>
    <row r="29" spans="1:6" ht="21" customHeight="1">
      <c r="A29" s="26">
        <v>11</v>
      </c>
      <c r="B29" s="12" t="s">
        <v>30</v>
      </c>
      <c r="C29" s="13">
        <v>10</v>
      </c>
      <c r="D29" s="27"/>
      <c r="E29" s="27">
        <f>D29-C29</f>
        <v>-10</v>
      </c>
      <c r="F29" s="25"/>
    </row>
    <row r="30" spans="1:6" ht="21" customHeight="1">
      <c r="A30" s="26">
        <v>12</v>
      </c>
      <c r="B30" s="12" t="s">
        <v>31</v>
      </c>
      <c r="C30" s="13">
        <v>92</v>
      </c>
      <c r="D30" s="27">
        <v>92</v>
      </c>
      <c r="E30" s="27">
        <f t="shared" si="0"/>
        <v>0</v>
      </c>
      <c r="F30" s="25"/>
    </row>
    <row r="31" spans="1:6" ht="21" customHeight="1">
      <c r="A31" s="26">
        <v>13</v>
      </c>
      <c r="B31" s="12" t="s">
        <v>32</v>
      </c>
      <c r="C31" s="27">
        <v>290</v>
      </c>
      <c r="D31" s="27">
        <v>239.6</v>
      </c>
      <c r="E31" s="27">
        <f t="shared" si="0"/>
        <v>-50.400000000000006</v>
      </c>
      <c r="F31" s="25"/>
    </row>
    <row r="32" spans="1:6" ht="21" customHeight="1">
      <c r="A32" s="26">
        <v>14</v>
      </c>
      <c r="B32" s="12" t="s">
        <v>33</v>
      </c>
      <c r="C32" s="27"/>
      <c r="D32" s="27">
        <v>84</v>
      </c>
      <c r="E32" s="27">
        <f>D32-C32</f>
        <v>84</v>
      </c>
      <c r="F32" s="25"/>
    </row>
    <row r="33" spans="1:6" ht="20.25" customHeight="1">
      <c r="A33" s="26">
        <v>15</v>
      </c>
      <c r="B33" s="12" t="s">
        <v>34</v>
      </c>
      <c r="C33" s="27">
        <v>90</v>
      </c>
      <c r="D33" s="27"/>
      <c r="E33" s="27">
        <f>D33-C33</f>
        <v>-90</v>
      </c>
      <c r="F33" s="25"/>
    </row>
    <row r="34" spans="1:6" ht="21" customHeight="1">
      <c r="A34" s="26">
        <v>16</v>
      </c>
      <c r="B34" s="12" t="s">
        <v>35</v>
      </c>
      <c r="C34" s="27">
        <v>78</v>
      </c>
      <c r="D34" s="27"/>
      <c r="E34" s="27">
        <f t="shared" si="0"/>
        <v>-78</v>
      </c>
      <c r="F34" s="25"/>
    </row>
    <row r="35" spans="1:6" ht="21" customHeight="1">
      <c r="A35" s="26">
        <v>17</v>
      </c>
      <c r="B35" s="12" t="s">
        <v>36</v>
      </c>
      <c r="C35" s="27">
        <v>29</v>
      </c>
      <c r="D35" s="27">
        <v>30</v>
      </c>
      <c r="E35" s="27">
        <f t="shared" ref="E35:E36" si="1">D35-C35</f>
        <v>1</v>
      </c>
      <c r="F35" s="25"/>
    </row>
    <row r="36" spans="1:6" ht="23.25" customHeight="1">
      <c r="A36" s="26">
        <v>18</v>
      </c>
      <c r="B36" s="12" t="s">
        <v>37</v>
      </c>
      <c r="C36" s="27">
        <v>30</v>
      </c>
      <c r="D36" s="27">
        <v>50</v>
      </c>
      <c r="E36" s="27">
        <f t="shared" si="1"/>
        <v>20</v>
      </c>
      <c r="F36" s="25"/>
    </row>
    <row r="37" spans="1:6" s="8" customFormat="1" ht="24.75" customHeight="1">
      <c r="A37" s="23" t="s">
        <v>38</v>
      </c>
      <c r="B37" s="33" t="s">
        <v>39</v>
      </c>
      <c r="C37" s="24">
        <f>C7-C14</f>
        <v>-1033</v>
      </c>
      <c r="D37" s="24">
        <f>D7-D14</f>
        <v>-4156.2999999999956</v>
      </c>
      <c r="E37" s="24">
        <f t="shared" si="0"/>
        <v>-3123.2999999999956</v>
      </c>
      <c r="F37" s="34"/>
    </row>
    <row r="38" spans="1:6">
      <c r="B38" s="25"/>
      <c r="C38" s="25"/>
      <c r="D38" s="25"/>
      <c r="E38" s="25"/>
      <c r="F38" s="25"/>
    </row>
    <row r="39" spans="1:6">
      <c r="B39" s="25"/>
      <c r="C39" s="25"/>
      <c r="D39" s="25"/>
      <c r="E39" s="25"/>
      <c r="F39" s="25"/>
    </row>
    <row r="40" spans="1:6">
      <c r="B40" s="25"/>
      <c r="C40" s="25"/>
      <c r="D40" s="25"/>
      <c r="E40" s="25"/>
      <c r="F40" s="25"/>
    </row>
    <row r="41" spans="1:6">
      <c r="B41" s="25"/>
      <c r="C41" s="25"/>
      <c r="D41" s="25"/>
      <c r="E41" s="25"/>
      <c r="F41" s="25"/>
    </row>
    <row r="42" spans="1:6">
      <c r="B42" s="25"/>
      <c r="C42" s="25"/>
      <c r="D42" s="25"/>
      <c r="E42" s="25"/>
    </row>
    <row r="43" spans="1:6">
      <c r="B43" s="25"/>
      <c r="C43" s="25"/>
      <c r="D43" s="25"/>
      <c r="E43" s="25"/>
    </row>
    <row r="44" spans="1:6">
      <c r="B44" s="25"/>
      <c r="C44" s="25"/>
      <c r="D44" s="25"/>
      <c r="E44" s="2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topLeftCell="A4" zoomScale="110" zoomScaleSheetLayoutView="110" workbookViewId="0">
      <selection activeCell="C30" sqref="C30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46" t="s">
        <v>40</v>
      </c>
      <c r="B1" s="46"/>
      <c r="C1" s="46"/>
      <c r="D1" s="46"/>
      <c r="E1" s="46"/>
    </row>
    <row r="2" spans="1:13" s="2" customFormat="1" ht="19.5" customHeight="1">
      <c r="A2" s="47" t="s">
        <v>2</v>
      </c>
      <c r="B2" s="47"/>
      <c r="C2" s="15">
        <v>109</v>
      </c>
      <c r="D2" s="48" t="s">
        <v>3</v>
      </c>
      <c r="E2" s="48"/>
    </row>
    <row r="3" spans="1:13" ht="49.5" customHeight="1">
      <c r="A3" s="49" t="s">
        <v>57</v>
      </c>
      <c r="B3" s="49"/>
      <c r="C3" s="49"/>
      <c r="D3" s="49"/>
      <c r="E3" s="49"/>
      <c r="F3" s="16"/>
      <c r="G3" s="16"/>
      <c r="H3" s="16"/>
      <c r="I3" s="16"/>
      <c r="J3" s="16"/>
      <c r="K3" s="16"/>
    </row>
    <row r="4" spans="1:13" s="18" customFormat="1" ht="22.5" customHeight="1">
      <c r="A4" s="45" t="s">
        <v>59</v>
      </c>
      <c r="B4" s="45"/>
      <c r="C4" s="45"/>
      <c r="D4" s="45"/>
      <c r="E4" s="45"/>
      <c r="F4" s="17"/>
      <c r="G4" s="17"/>
      <c r="H4" s="17"/>
      <c r="I4" s="17"/>
      <c r="J4" s="17"/>
      <c r="K4" s="17"/>
      <c r="L4" s="17"/>
      <c r="M4" s="17"/>
    </row>
    <row r="5" spans="1:13" s="2" customFormat="1" ht="17.25" customHeight="1">
      <c r="A5" s="35"/>
      <c r="B5" s="35"/>
      <c r="E5" s="36" t="s">
        <v>41</v>
      </c>
    </row>
    <row r="6" spans="1:13" s="2" customFormat="1" ht="63" customHeight="1">
      <c r="A6" s="19" t="s">
        <v>0</v>
      </c>
      <c r="B6" s="20" t="s">
        <v>5</v>
      </c>
      <c r="C6" s="21" t="s">
        <v>56</v>
      </c>
      <c r="D6" s="21" t="s">
        <v>55</v>
      </c>
      <c r="E6" s="22" t="s">
        <v>6</v>
      </c>
    </row>
    <row r="7" spans="1:13" s="2" customFormat="1" ht="41.25" customHeight="1">
      <c r="A7" s="37" t="s">
        <v>7</v>
      </c>
      <c r="B7" s="38" t="s">
        <v>42</v>
      </c>
      <c r="C7" s="39">
        <v>1383.2</v>
      </c>
      <c r="D7" s="39">
        <v>1383.2</v>
      </c>
      <c r="E7" s="39">
        <f>D7-C7</f>
        <v>0</v>
      </c>
    </row>
    <row r="8" spans="1:13" s="2" customFormat="1" ht="34.5">
      <c r="A8" s="37" t="s">
        <v>14</v>
      </c>
      <c r="B8" s="38" t="s">
        <v>43</v>
      </c>
      <c r="C8" s="39">
        <f>SUM(C9:C13)</f>
        <v>35206</v>
      </c>
      <c r="D8" s="39">
        <f>SUM(D9:D13)</f>
        <v>31897.599999999999</v>
      </c>
      <c r="E8" s="39">
        <f>D8-C8</f>
        <v>-3308.4000000000015</v>
      </c>
    </row>
    <row r="9" spans="1:13" s="2" customFormat="1" ht="17.25" customHeight="1">
      <c r="A9" s="26">
        <v>1</v>
      </c>
      <c r="B9" s="9" t="s">
        <v>9</v>
      </c>
      <c r="C9" s="40">
        <v>34419</v>
      </c>
      <c r="D9" s="40">
        <v>30967.5</v>
      </c>
      <c r="E9" s="40">
        <f>D9-C9</f>
        <v>-3451.5</v>
      </c>
    </row>
    <row r="10" spans="1:13" s="2" customFormat="1" ht="17.25" customHeight="1">
      <c r="A10" s="26">
        <v>2</v>
      </c>
      <c r="B10" s="12" t="s">
        <v>10</v>
      </c>
      <c r="C10" s="40">
        <v>697</v>
      </c>
      <c r="D10" s="40">
        <v>904.1</v>
      </c>
      <c r="E10" s="40">
        <f>D10-C10</f>
        <v>207.10000000000002</v>
      </c>
    </row>
    <row r="11" spans="1:13" s="2" customFormat="1" ht="17.25" customHeight="1">
      <c r="A11" s="26">
        <v>3</v>
      </c>
      <c r="B11" s="12" t="s">
        <v>11</v>
      </c>
      <c r="C11" s="40">
        <v>90</v>
      </c>
      <c r="D11" s="40"/>
      <c r="E11" s="40">
        <f t="shared" ref="E11:E41" si="0">D11-C11</f>
        <v>-90</v>
      </c>
    </row>
    <row r="12" spans="1:13" s="2" customFormat="1" ht="17.25" customHeight="1">
      <c r="A12" s="26">
        <v>4</v>
      </c>
      <c r="B12" s="9" t="s">
        <v>12</v>
      </c>
      <c r="C12" s="40"/>
      <c r="D12" s="40">
        <v>14</v>
      </c>
      <c r="E12" s="40">
        <f t="shared" si="0"/>
        <v>14</v>
      </c>
    </row>
    <row r="13" spans="1:13" s="2" customFormat="1" ht="17.25" customHeight="1">
      <c r="A13" s="26">
        <v>5</v>
      </c>
      <c r="B13" s="9" t="s">
        <v>13</v>
      </c>
      <c r="C13" s="40"/>
      <c r="D13" s="40">
        <v>12</v>
      </c>
      <c r="E13" s="40">
        <f t="shared" si="0"/>
        <v>12</v>
      </c>
    </row>
    <row r="14" spans="1:13" s="2" customFormat="1" ht="43.5" customHeight="1">
      <c r="A14" s="37" t="s">
        <v>38</v>
      </c>
      <c r="B14" s="38" t="s">
        <v>44</v>
      </c>
      <c r="C14" s="39">
        <f>C15+C38</f>
        <v>36589.199999999997</v>
      </c>
      <c r="D14" s="39">
        <f>D15+D38</f>
        <v>32146.1</v>
      </c>
      <c r="E14" s="39">
        <f t="shared" si="0"/>
        <v>-4443.0999999999985</v>
      </c>
    </row>
    <row r="15" spans="1:13" s="2" customFormat="1" ht="18" customHeight="1">
      <c r="A15" s="37" t="s">
        <v>45</v>
      </c>
      <c r="B15" s="38" t="s">
        <v>46</v>
      </c>
      <c r="C15" s="39">
        <f>SUM(C16,C18:C24,C28:C37)</f>
        <v>36239.199999999997</v>
      </c>
      <c r="D15" s="39">
        <f>SUM(D16,D18:D24,D28:D37)</f>
        <v>32146.1</v>
      </c>
      <c r="E15" s="39">
        <f t="shared" si="0"/>
        <v>-4093.0999999999985</v>
      </c>
    </row>
    <row r="16" spans="1:13" s="2" customFormat="1" ht="18" customHeight="1">
      <c r="A16" s="26">
        <v>1</v>
      </c>
      <c r="B16" s="12" t="s">
        <v>16</v>
      </c>
      <c r="C16" s="40">
        <v>21406.2</v>
      </c>
      <c r="D16" s="40">
        <v>21199.3</v>
      </c>
      <c r="E16" s="40">
        <f t="shared" si="0"/>
        <v>-206.90000000000146</v>
      </c>
    </row>
    <row r="17" spans="1:8" s="2" customFormat="1" ht="18" customHeight="1">
      <c r="A17" s="28">
        <v>1.1000000000000001</v>
      </c>
      <c r="B17" s="14" t="s">
        <v>17</v>
      </c>
      <c r="C17" s="40">
        <v>330</v>
      </c>
      <c r="D17" s="40">
        <v>352.6</v>
      </c>
      <c r="E17" s="40">
        <f t="shared" si="0"/>
        <v>22.600000000000023</v>
      </c>
    </row>
    <row r="18" spans="1:8" s="2" customFormat="1" ht="18" customHeight="1">
      <c r="A18" s="26">
        <v>2</v>
      </c>
      <c r="B18" s="12" t="s">
        <v>18</v>
      </c>
      <c r="C18" s="40">
        <v>10766.7</v>
      </c>
      <c r="D18" s="40">
        <v>8048.5</v>
      </c>
      <c r="E18" s="40">
        <f t="shared" si="0"/>
        <v>-2718.2000000000007</v>
      </c>
    </row>
    <row r="19" spans="1:8" s="2" customFormat="1" ht="18" customHeight="1">
      <c r="A19" s="26">
        <v>3</v>
      </c>
      <c r="B19" s="12" t="s">
        <v>19</v>
      </c>
      <c r="C19" s="40">
        <v>1616.1</v>
      </c>
      <c r="D19" s="40">
        <v>917.6</v>
      </c>
      <c r="E19" s="40">
        <f t="shared" si="0"/>
        <v>-698.49999999999989</v>
      </c>
    </row>
    <row r="20" spans="1:8" s="2" customFormat="1" ht="18" customHeight="1">
      <c r="A20" s="26">
        <v>4</v>
      </c>
      <c r="B20" s="12" t="s">
        <v>20</v>
      </c>
      <c r="C20" s="40">
        <v>660</v>
      </c>
      <c r="D20" s="40">
        <v>733.4</v>
      </c>
      <c r="E20" s="40">
        <f t="shared" si="0"/>
        <v>73.399999999999977</v>
      </c>
    </row>
    <row r="21" spans="1:8" s="2" customFormat="1" ht="18" customHeight="1">
      <c r="A21" s="26">
        <v>5</v>
      </c>
      <c r="B21" s="12" t="s">
        <v>21</v>
      </c>
      <c r="C21" s="40">
        <v>290</v>
      </c>
      <c r="D21" s="40">
        <v>252.6</v>
      </c>
      <c r="E21" s="40">
        <f t="shared" si="0"/>
        <v>-37.400000000000006</v>
      </c>
    </row>
    <row r="22" spans="1:8" s="2" customFormat="1" ht="16.5" customHeight="1">
      <c r="A22" s="26">
        <v>6</v>
      </c>
      <c r="B22" s="12" t="s">
        <v>22</v>
      </c>
      <c r="C22" s="40">
        <v>35</v>
      </c>
      <c r="D22" s="40">
        <v>34.9</v>
      </c>
      <c r="E22" s="40">
        <f t="shared" si="0"/>
        <v>-0.10000000000000142</v>
      </c>
      <c r="F22" s="41"/>
      <c r="G22" s="41"/>
      <c r="H22" s="41"/>
    </row>
    <row r="23" spans="1:8" s="2" customFormat="1" ht="17.25">
      <c r="A23" s="26">
        <v>7</v>
      </c>
      <c r="B23" s="12" t="s">
        <v>23</v>
      </c>
      <c r="C23" s="40">
        <v>30</v>
      </c>
      <c r="D23" s="40">
        <v>30</v>
      </c>
      <c r="E23" s="40">
        <f t="shared" si="0"/>
        <v>0</v>
      </c>
    </row>
    <row r="24" spans="1:8" s="2" customFormat="1" ht="17.25">
      <c r="A24" s="26">
        <v>8</v>
      </c>
      <c r="B24" s="12" t="s">
        <v>24</v>
      </c>
      <c r="C24" s="40">
        <f>SUM(C25:C27)</f>
        <v>117</v>
      </c>
      <c r="D24" s="40">
        <f>SUM(D25:D27)</f>
        <v>89.5</v>
      </c>
      <c r="E24" s="40">
        <f t="shared" si="0"/>
        <v>-27.5</v>
      </c>
    </row>
    <row r="25" spans="1:8" s="1" customFormat="1" ht="17.25">
      <c r="A25" s="28">
        <v>8.1</v>
      </c>
      <c r="B25" s="14" t="s">
        <v>25</v>
      </c>
      <c r="C25" s="42">
        <v>38.299999999999997</v>
      </c>
      <c r="D25" s="42">
        <v>38.299999999999997</v>
      </c>
      <c r="E25" s="42">
        <f t="shared" si="0"/>
        <v>0</v>
      </c>
    </row>
    <row r="26" spans="1:8" s="2" customFormat="1" ht="17.25">
      <c r="A26" s="28">
        <v>8.1999999999999993</v>
      </c>
      <c r="B26" s="14" t="s">
        <v>26</v>
      </c>
      <c r="C26" s="42">
        <v>35.5</v>
      </c>
      <c r="D26" s="42">
        <v>14.4</v>
      </c>
      <c r="E26" s="42">
        <f t="shared" si="0"/>
        <v>-21.1</v>
      </c>
    </row>
    <row r="27" spans="1:8" s="2" customFormat="1" ht="18" customHeight="1">
      <c r="A27" s="28">
        <v>8.3000000000000007</v>
      </c>
      <c r="B27" s="14" t="s">
        <v>27</v>
      </c>
      <c r="C27" s="42">
        <v>43.2</v>
      </c>
      <c r="D27" s="42">
        <v>36.799999999999997</v>
      </c>
      <c r="E27" s="42">
        <f t="shared" si="0"/>
        <v>-6.4000000000000057</v>
      </c>
    </row>
    <row r="28" spans="1:8" s="2" customFormat="1" ht="18" customHeight="1">
      <c r="A28" s="26">
        <v>9</v>
      </c>
      <c r="B28" s="12" t="s">
        <v>28</v>
      </c>
      <c r="C28" s="40">
        <v>661.5</v>
      </c>
      <c r="D28" s="40">
        <v>280.8</v>
      </c>
      <c r="E28" s="40">
        <f t="shared" si="0"/>
        <v>-380.7</v>
      </c>
    </row>
    <row r="29" spans="1:8" s="2" customFormat="1" ht="18" customHeight="1">
      <c r="A29" s="26">
        <v>10</v>
      </c>
      <c r="B29" s="12" t="s">
        <v>29</v>
      </c>
      <c r="C29" s="40">
        <v>37.700000000000003</v>
      </c>
      <c r="D29" s="40">
        <v>63.8</v>
      </c>
      <c r="E29" s="40">
        <f t="shared" si="0"/>
        <v>26.099999999999994</v>
      </c>
    </row>
    <row r="30" spans="1:8" s="2" customFormat="1" ht="18" customHeight="1">
      <c r="A30" s="26">
        <v>11</v>
      </c>
      <c r="B30" s="12" t="s">
        <v>30</v>
      </c>
      <c r="C30" s="40">
        <v>10</v>
      </c>
      <c r="D30" s="40"/>
      <c r="E30" s="40">
        <f t="shared" si="0"/>
        <v>-10</v>
      </c>
    </row>
    <row r="31" spans="1:8" s="2" customFormat="1" ht="18" customHeight="1">
      <c r="A31" s="26">
        <v>12</v>
      </c>
      <c r="B31" s="12" t="s">
        <v>31</v>
      </c>
      <c r="C31" s="40">
        <v>92</v>
      </c>
      <c r="D31" s="40">
        <v>92</v>
      </c>
      <c r="E31" s="40">
        <f t="shared" si="0"/>
        <v>0</v>
      </c>
    </row>
    <row r="32" spans="1:8" s="2" customFormat="1" ht="18" customHeight="1">
      <c r="A32" s="26">
        <v>13</v>
      </c>
      <c r="B32" s="12" t="s">
        <v>32</v>
      </c>
      <c r="C32" s="40">
        <v>290</v>
      </c>
      <c r="D32" s="40">
        <v>239.7</v>
      </c>
      <c r="E32" s="40">
        <f t="shared" si="0"/>
        <v>-50.300000000000011</v>
      </c>
    </row>
    <row r="33" spans="1:5" s="2" customFormat="1" ht="18" customHeight="1">
      <c r="A33" s="26">
        <v>14</v>
      </c>
      <c r="B33" s="12" t="s">
        <v>33</v>
      </c>
      <c r="C33" s="40"/>
      <c r="D33" s="40">
        <v>84</v>
      </c>
      <c r="E33" s="40">
        <f t="shared" si="0"/>
        <v>84</v>
      </c>
    </row>
    <row r="34" spans="1:5" s="2" customFormat="1" ht="18" customHeight="1">
      <c r="A34" s="26">
        <v>15</v>
      </c>
      <c r="B34" s="12" t="s">
        <v>34</v>
      </c>
      <c r="C34" s="40">
        <v>90</v>
      </c>
      <c r="D34" s="40"/>
      <c r="E34" s="40">
        <f t="shared" si="0"/>
        <v>-90</v>
      </c>
    </row>
    <row r="35" spans="1:5" s="2" customFormat="1" ht="18" customHeight="1">
      <c r="A35" s="26">
        <v>16</v>
      </c>
      <c r="B35" s="12" t="s">
        <v>35</v>
      </c>
      <c r="C35" s="40">
        <v>78</v>
      </c>
      <c r="D35" s="40"/>
      <c r="E35" s="40">
        <f t="shared" si="0"/>
        <v>-78</v>
      </c>
    </row>
    <row r="36" spans="1:5" s="2" customFormat="1" ht="17.25" customHeight="1">
      <c r="A36" s="26">
        <v>17</v>
      </c>
      <c r="B36" s="12" t="s">
        <v>36</v>
      </c>
      <c r="C36" s="40">
        <v>29</v>
      </c>
      <c r="D36" s="40">
        <v>30</v>
      </c>
      <c r="E36" s="40">
        <f t="shared" si="0"/>
        <v>1</v>
      </c>
    </row>
    <row r="37" spans="1:5" s="2" customFormat="1" ht="18" customHeight="1">
      <c r="A37" s="26">
        <v>18</v>
      </c>
      <c r="B37" s="12" t="s">
        <v>37</v>
      </c>
      <c r="C37" s="40">
        <v>30</v>
      </c>
      <c r="D37" s="40">
        <v>50</v>
      </c>
      <c r="E37" s="40">
        <f t="shared" si="0"/>
        <v>20</v>
      </c>
    </row>
    <row r="38" spans="1:5" s="2" customFormat="1" ht="18" customHeight="1">
      <c r="A38" s="37" t="s">
        <v>47</v>
      </c>
      <c r="B38" s="38" t="s">
        <v>48</v>
      </c>
      <c r="C38" s="39">
        <f>C39</f>
        <v>350</v>
      </c>
      <c r="D38" s="39">
        <f>D39</f>
        <v>0</v>
      </c>
      <c r="E38" s="39">
        <f t="shared" si="0"/>
        <v>-350</v>
      </c>
    </row>
    <row r="39" spans="1:5" s="2" customFormat="1" ht="18" customHeight="1">
      <c r="A39" s="43">
        <v>1</v>
      </c>
      <c r="B39" s="11" t="s">
        <v>49</v>
      </c>
      <c r="C39" s="40">
        <f>SUM(C40:C41)</f>
        <v>350</v>
      </c>
      <c r="D39" s="40">
        <f>SUM(D40:D41)</f>
        <v>0</v>
      </c>
      <c r="E39" s="40">
        <f t="shared" si="0"/>
        <v>-350</v>
      </c>
    </row>
    <row r="40" spans="1:5" s="2" customFormat="1" ht="18" customHeight="1">
      <c r="A40" s="44">
        <v>1.1000000000000001</v>
      </c>
      <c r="B40" s="10" t="s">
        <v>50</v>
      </c>
      <c r="C40" s="42"/>
      <c r="D40" s="42"/>
      <c r="E40" s="40">
        <f t="shared" si="0"/>
        <v>0</v>
      </c>
    </row>
    <row r="41" spans="1:5" s="2" customFormat="1" ht="18" customHeight="1">
      <c r="A41" s="44">
        <v>1.2</v>
      </c>
      <c r="B41" s="10" t="s">
        <v>51</v>
      </c>
      <c r="C41" s="42">
        <v>350</v>
      </c>
      <c r="D41" s="42"/>
      <c r="E41" s="40">
        <f t="shared" si="0"/>
        <v>-350</v>
      </c>
    </row>
    <row r="42" spans="1:5" s="1" customFormat="1" ht="43.5" customHeight="1">
      <c r="A42" s="37" t="s">
        <v>52</v>
      </c>
      <c r="B42" s="38" t="s">
        <v>53</v>
      </c>
      <c r="C42" s="39">
        <f>C7+C8-C14</f>
        <v>0</v>
      </c>
      <c r="D42" s="39">
        <f>D7+D8-D14</f>
        <v>1134.6999999999971</v>
      </c>
      <c r="E42" s="39">
        <f t="shared" ref="E42" si="1">D42-C42</f>
        <v>1134.6999999999971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2018-11-05T13:57:33Z</dcterms:modified>
</cp:coreProperties>
</file>